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analiz_vd0!#REF!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H5" i="2"/>
  <c r="H6" i="2"/>
  <c r="H7" i="2"/>
  <c r="H9" i="2"/>
  <c r="H11" i="2"/>
  <c r="H13" i="2"/>
  <c r="H14" i="2"/>
  <c r="H15" i="2"/>
  <c r="H16" i="2"/>
  <c r="H17" i="2"/>
  <c r="H18" i="2"/>
  <c r="H19" i="2"/>
  <c r="H20" i="2"/>
  <c r="H21" i="2"/>
  <c r="H22" i="2"/>
  <c r="H23" i="2"/>
  <c r="H25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2" i="2"/>
  <c r="H54" i="2"/>
  <c r="H55" i="2"/>
  <c r="H56" i="2"/>
  <c r="H58" i="2"/>
  <c r="H59" i="2"/>
  <c r="H60" i="2"/>
  <c r="H61" i="2"/>
  <c r="H63" i="2"/>
  <c r="J4" i="2"/>
  <c r="I4" i="2"/>
  <c r="H4" i="2"/>
</calcChain>
</file>

<file path=xl/sharedStrings.xml><?xml version="1.0" encoding="utf-8"?>
<sst xmlns="http://schemas.openxmlformats.org/spreadsheetml/2006/main" count="131" uniqueCount="124">
  <si>
    <t>Код</t>
  </si>
  <si>
    <t>Показник</t>
  </si>
  <si>
    <t>Затверджений план на рік</t>
  </si>
  <si>
    <t>План на рік з урахуванням змін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</si>
  <si>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</si>
  <si>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</si>
  <si>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</si>
  <si>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</si>
  <si>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</si>
  <si>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</si>
  <si>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</si>
  <si>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0117130</t>
  </si>
  <si>
    <t>Здійснення заходів із землеустрою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</si>
  <si>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</si>
  <si>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</si>
  <si>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</si>
  <si>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</si>
  <si>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</si>
  <si>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</si>
  <si>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</si>
  <si>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</si>
  <si>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</si>
  <si>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</si>
  <si>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</si>
  <si>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</si>
  <si>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</si>
  <si>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</si>
  <si>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</si>
  <si>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</si>
  <si>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</si>
  <si>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</si>
  <si>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</si>
  <si>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</si>
  <si>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</si>
  <si>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</si>
  <si>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</si>
  <si>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</si>
  <si>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</si>
  <si>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</si>
  <si>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</si>
  <si>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</si>
  <si>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</si>
  <si>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</si>
  <si>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</si>
  <si>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</si>
  <si>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Утримання та навчально-тренувальна робота комунальних дитячо-юнацьких спортивних шкіл</t>
  </si>
  <si>
    <t>0615049</t>
  </si>
  <si>
    <t>Виконання окремих заходів з реалізації соціального проекту `Активні парки - локації здорової України`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</si>
  <si>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</si>
  <si>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</si>
  <si>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</si>
  <si>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</t>
  </si>
  <si>
    <t>0810160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</si>
  <si>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</si>
  <si>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</si>
  <si>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</si>
  <si>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зв`язку</t>
  </si>
  <si>
    <t>0813035</t>
  </si>
  <si>
    <t>Компенсаційні виплати за пільговий проїзд окремих категорій громадян на залізничному транспорті</t>
  </si>
  <si>
    <t>0813105</t>
  </si>
  <si>
    <t>Надання реабілітаційних послуг особам з інвалідністю та дітям з інвалідністю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</si>
  <si>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</si>
  <si>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</si>
  <si>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</si>
  <si>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</si>
  <si>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</si>
  <si>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</si>
  <si>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</si>
  <si>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</si>
  <si>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</si>
  <si>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</si>
  <si>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10</t>
  </si>
  <si>
    <t>1010160</t>
  </si>
  <si>
    <t>1011080</t>
  </si>
  <si>
    <t>Надання спеціалізованої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</si>
  <si>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</si>
  <si>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</si>
  <si>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</si>
  <si>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</si>
  <si>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</si>
  <si>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</si>
  <si>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</si>
  <si>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</si>
  <si>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</si>
  <si>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</si>
  <si>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</si>
  <si>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12</t>
  </si>
  <si>
    <t>1210160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</si>
  <si>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</si>
  <si>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</si>
  <si>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</si>
  <si>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</si>
  <si>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1216013</t>
  </si>
  <si>
    <t>Забезпечення діяльності водопровідно-каналізаційного господарства</t>
  </si>
  <si>
    <t>1216030</t>
  </si>
  <si>
    <t>Організація благоустрою населених пунктів</t>
  </si>
  <si>
    <t>1216071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</si>
  <si>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</si>
  <si>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</si>
  <si>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</si>
  <si>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1218130</t>
  </si>
  <si>
    <t>Забезпечення діяльності місцевої та добровільної пожежної охорони</t>
  </si>
  <si>
    <t>1218240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</si>
  <si>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</si>
  <si>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</si>
  <si>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</si>
  <si>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</si>
  <si>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</si>
  <si>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</si>
  <si>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</si>
  <si>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</si>
  <si>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</si>
  <si>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</si>
  <si>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</si>
  <si>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</si>
  <si>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</si>
  <si>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>Міська рада</t>
  </si>
  <si>
    <t>План на 1 півріччя з урахуванням змін</t>
  </si>
  <si>
    <t>Касові видатки за 1 півріччя 2023 року</t>
  </si>
  <si>
    <t>Управління освіти, молоді та спорту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</si>
  <si>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</si>
  <si>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</si>
  <si>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Управління містобудування, архітектури, житлово-комунального господарства, благоустрою та цивільного захисту Дунаєвецької міської ради</t>
  </si>
  <si>
    <t>Видатки загального фонду міського бюджету за 1 півріччя 2023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</si>
</sst>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11" xfId="0" applyFont="1" applyBorder="1" applyAlignment="1">
      <alignment horizontal="center"/>
    </xf>
    <xf numFmtId="0" fontId="27" fillId="0" borderId="1" xfId="1" applyFont="1" applyBorder="1" applyAlignment="1">
      <alignment vertical="center" wrapText="1"/>
    </xf>
    <xf numFmtId="0" fontId="27" fillId="0" borderId="1" xfId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164" fontId="27" fillId="0" borderId="1" xfId="1" applyNumberFormat="1" applyFont="1" applyBorder="1" applyAlignment="1">
      <alignment horizontal="center"/>
    </xf>
    <xf numFmtId="164" fontId="28" fillId="24" borderId="1" xfId="0" applyNumberFormat="1" applyFont="1" applyFill="1" applyBorder="1" applyAlignment="1">
      <alignment horizontal="center"/>
    </xf>
    <xf numFmtId="0" fontId="25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2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abSelected="1" topLeftCell="B1" workbookViewId="0">
      <selection activeCell="D3" sqref="D3"/>
    </sheetView>
  </sheetViews>
  <sheetFormatPr defaultRowHeight="12.75" x14ac:dyDescent="0.2"/>
  <cols>
    <col min="1" max="1" width="0" style="1" hidden="1" customWidth="1"/>
    <col min="2" max="2" width="12.7109375" style="7" customWidth="1"/>
    <col min="3" max="3" width="67.5703125" style="5" customWidth="1"/>
    <col min="4" max="4" width="15.7109375" style="1" customWidth="1"/>
    <col min="5" max="5" width="14" style="1" customWidth="1"/>
    <col min="6" max="7" width="15.7109375" style="1" customWidth="1"/>
    <col min="8" max="8" width="11.5703125" style="1" customWidth="1"/>
    <col min="9" max="10" width="15.7109375" style="1" customWidth="1"/>
    <col min="11" max="249" width="9.140625" style="1"/>
    <col min="250" max="250" width="12.7109375" style="1" customWidth="1"/>
    <col min="251" max="251" width="50.7109375" style="1" customWidth="1"/>
    <col min="252" max="265" width="15.7109375" style="1" customWidth="1"/>
    <col min="266" max="505" width="9.140625" style="1"/>
    <col min="506" max="506" width="12.7109375" style="1" customWidth="1"/>
    <col min="507" max="507" width="50.7109375" style="1" customWidth="1"/>
    <col min="508" max="521" width="15.7109375" style="1" customWidth="1"/>
    <col min="522" max="761" width="9.140625" style="1"/>
    <col min="762" max="762" width="12.7109375" style="1" customWidth="1"/>
    <col min="763" max="763" width="50.7109375" style="1" customWidth="1"/>
    <col min="764" max="777" width="15.7109375" style="1" customWidth="1"/>
    <col min="778" max="1017" width="9.140625" style="1"/>
    <col min="1018" max="1018" width="12.7109375" style="1" customWidth="1"/>
    <col min="1019" max="1019" width="50.7109375" style="1" customWidth="1"/>
    <col min="1020" max="1033" width="15.7109375" style="1" customWidth="1"/>
    <col min="1034" max="1273" width="9.140625" style="1"/>
    <col min="1274" max="1274" width="12.7109375" style="1" customWidth="1"/>
    <col min="1275" max="1275" width="50.7109375" style="1" customWidth="1"/>
    <col min="1276" max="1289" width="15.7109375" style="1" customWidth="1"/>
    <col min="1290" max="1529" width="9.140625" style="1"/>
    <col min="1530" max="1530" width="12.7109375" style="1" customWidth="1"/>
    <col min="1531" max="1531" width="50.7109375" style="1" customWidth="1"/>
    <col min="1532" max="1545" width="15.7109375" style="1" customWidth="1"/>
    <col min="1546" max="1785" width="9.140625" style="1"/>
    <col min="1786" max="1786" width="12.7109375" style="1" customWidth="1"/>
    <col min="1787" max="1787" width="50.7109375" style="1" customWidth="1"/>
    <col min="1788" max="1801" width="15.7109375" style="1" customWidth="1"/>
    <col min="1802" max="2041" width="9.140625" style="1"/>
    <col min="2042" max="2042" width="12.7109375" style="1" customWidth="1"/>
    <col min="2043" max="2043" width="50.7109375" style="1" customWidth="1"/>
    <col min="2044" max="2057" width="15.7109375" style="1" customWidth="1"/>
    <col min="2058" max="2297" width="9.140625" style="1"/>
    <col min="2298" max="2298" width="12.7109375" style="1" customWidth="1"/>
    <col min="2299" max="2299" width="50.7109375" style="1" customWidth="1"/>
    <col min="2300" max="2313" width="15.7109375" style="1" customWidth="1"/>
    <col min="2314" max="2553" width="9.140625" style="1"/>
    <col min="2554" max="2554" width="12.7109375" style="1" customWidth="1"/>
    <col min="2555" max="2555" width="50.7109375" style="1" customWidth="1"/>
    <col min="2556" max="2569" width="15.7109375" style="1" customWidth="1"/>
    <col min="2570" max="2809" width="9.140625" style="1"/>
    <col min="2810" max="2810" width="12.7109375" style="1" customWidth="1"/>
    <col min="2811" max="2811" width="50.7109375" style="1" customWidth="1"/>
    <col min="2812" max="2825" width="15.7109375" style="1" customWidth="1"/>
    <col min="2826" max="3065" width="9.140625" style="1"/>
    <col min="3066" max="3066" width="12.7109375" style="1" customWidth="1"/>
    <col min="3067" max="3067" width="50.7109375" style="1" customWidth="1"/>
    <col min="3068" max="3081" width="15.7109375" style="1" customWidth="1"/>
    <col min="3082" max="3321" width="9.140625" style="1"/>
    <col min="3322" max="3322" width="12.7109375" style="1" customWidth="1"/>
    <col min="3323" max="3323" width="50.7109375" style="1" customWidth="1"/>
    <col min="3324" max="3337" width="15.7109375" style="1" customWidth="1"/>
    <col min="3338" max="3577" width="9.140625" style="1"/>
    <col min="3578" max="3578" width="12.7109375" style="1" customWidth="1"/>
    <col min="3579" max="3579" width="50.7109375" style="1" customWidth="1"/>
    <col min="3580" max="3593" width="15.7109375" style="1" customWidth="1"/>
    <col min="3594" max="3833" width="9.140625" style="1"/>
    <col min="3834" max="3834" width="12.7109375" style="1" customWidth="1"/>
    <col min="3835" max="3835" width="50.7109375" style="1" customWidth="1"/>
    <col min="3836" max="3849" width="15.7109375" style="1" customWidth="1"/>
    <col min="3850" max="4089" width="9.140625" style="1"/>
    <col min="4090" max="4090" width="12.7109375" style="1" customWidth="1"/>
    <col min="4091" max="4091" width="50.7109375" style="1" customWidth="1"/>
    <col min="4092" max="4105" width="15.7109375" style="1" customWidth="1"/>
    <col min="4106" max="4345" width="9.140625" style="1"/>
    <col min="4346" max="4346" width="12.7109375" style="1" customWidth="1"/>
    <col min="4347" max="4347" width="50.7109375" style="1" customWidth="1"/>
    <col min="4348" max="4361" width="15.7109375" style="1" customWidth="1"/>
    <col min="4362" max="4601" width="9.140625" style="1"/>
    <col min="4602" max="4602" width="12.7109375" style="1" customWidth="1"/>
    <col min="4603" max="4603" width="50.7109375" style="1" customWidth="1"/>
    <col min="4604" max="4617" width="15.7109375" style="1" customWidth="1"/>
    <col min="4618" max="4857" width="9.140625" style="1"/>
    <col min="4858" max="4858" width="12.7109375" style="1" customWidth="1"/>
    <col min="4859" max="4859" width="50.7109375" style="1" customWidth="1"/>
    <col min="4860" max="4873" width="15.7109375" style="1" customWidth="1"/>
    <col min="4874" max="5113" width="9.140625" style="1"/>
    <col min="5114" max="5114" width="12.7109375" style="1" customWidth="1"/>
    <col min="5115" max="5115" width="50.7109375" style="1" customWidth="1"/>
    <col min="5116" max="5129" width="15.7109375" style="1" customWidth="1"/>
    <col min="5130" max="5369" width="9.140625" style="1"/>
    <col min="5370" max="5370" width="12.7109375" style="1" customWidth="1"/>
    <col min="5371" max="5371" width="50.7109375" style="1" customWidth="1"/>
    <col min="5372" max="5385" width="15.7109375" style="1" customWidth="1"/>
    <col min="5386" max="5625" width="9.140625" style="1"/>
    <col min="5626" max="5626" width="12.7109375" style="1" customWidth="1"/>
    <col min="5627" max="5627" width="50.7109375" style="1" customWidth="1"/>
    <col min="5628" max="5641" width="15.7109375" style="1" customWidth="1"/>
    <col min="5642" max="5881" width="9.140625" style="1"/>
    <col min="5882" max="5882" width="12.7109375" style="1" customWidth="1"/>
    <col min="5883" max="5883" width="50.7109375" style="1" customWidth="1"/>
    <col min="5884" max="5897" width="15.7109375" style="1" customWidth="1"/>
    <col min="5898" max="6137" width="9.140625" style="1"/>
    <col min="6138" max="6138" width="12.7109375" style="1" customWidth="1"/>
    <col min="6139" max="6139" width="50.7109375" style="1" customWidth="1"/>
    <col min="6140" max="6153" width="15.7109375" style="1" customWidth="1"/>
    <col min="6154" max="6393" width="9.140625" style="1"/>
    <col min="6394" max="6394" width="12.7109375" style="1" customWidth="1"/>
    <col min="6395" max="6395" width="50.7109375" style="1" customWidth="1"/>
    <col min="6396" max="6409" width="15.7109375" style="1" customWidth="1"/>
    <col min="6410" max="6649" width="9.140625" style="1"/>
    <col min="6650" max="6650" width="12.7109375" style="1" customWidth="1"/>
    <col min="6651" max="6651" width="50.7109375" style="1" customWidth="1"/>
    <col min="6652" max="6665" width="15.7109375" style="1" customWidth="1"/>
    <col min="6666" max="6905" width="9.140625" style="1"/>
    <col min="6906" max="6906" width="12.7109375" style="1" customWidth="1"/>
    <col min="6907" max="6907" width="50.7109375" style="1" customWidth="1"/>
    <col min="6908" max="6921" width="15.7109375" style="1" customWidth="1"/>
    <col min="6922" max="7161" width="9.140625" style="1"/>
    <col min="7162" max="7162" width="12.7109375" style="1" customWidth="1"/>
    <col min="7163" max="7163" width="50.7109375" style="1" customWidth="1"/>
    <col min="7164" max="7177" width="15.7109375" style="1" customWidth="1"/>
    <col min="7178" max="7417" width="9.140625" style="1"/>
    <col min="7418" max="7418" width="12.7109375" style="1" customWidth="1"/>
    <col min="7419" max="7419" width="50.7109375" style="1" customWidth="1"/>
    <col min="7420" max="7433" width="15.7109375" style="1" customWidth="1"/>
    <col min="7434" max="7673" width="9.140625" style="1"/>
    <col min="7674" max="7674" width="12.7109375" style="1" customWidth="1"/>
    <col min="7675" max="7675" width="50.7109375" style="1" customWidth="1"/>
    <col min="7676" max="7689" width="15.7109375" style="1" customWidth="1"/>
    <col min="7690" max="7929" width="9.140625" style="1"/>
    <col min="7930" max="7930" width="12.7109375" style="1" customWidth="1"/>
    <col min="7931" max="7931" width="50.7109375" style="1" customWidth="1"/>
    <col min="7932" max="7945" width="15.7109375" style="1" customWidth="1"/>
    <col min="7946" max="8185" width="9.140625" style="1"/>
    <col min="8186" max="8186" width="12.7109375" style="1" customWidth="1"/>
    <col min="8187" max="8187" width="50.7109375" style="1" customWidth="1"/>
    <col min="8188" max="8201" width="15.7109375" style="1" customWidth="1"/>
    <col min="8202" max="8441" width="9.140625" style="1"/>
    <col min="8442" max="8442" width="12.7109375" style="1" customWidth="1"/>
    <col min="8443" max="8443" width="50.7109375" style="1" customWidth="1"/>
    <col min="8444" max="8457" width="15.7109375" style="1" customWidth="1"/>
    <col min="8458" max="8697" width="9.140625" style="1"/>
    <col min="8698" max="8698" width="12.7109375" style="1" customWidth="1"/>
    <col min="8699" max="8699" width="50.7109375" style="1" customWidth="1"/>
    <col min="8700" max="8713" width="15.7109375" style="1" customWidth="1"/>
    <col min="8714" max="8953" width="9.140625" style="1"/>
    <col min="8954" max="8954" width="12.7109375" style="1" customWidth="1"/>
    <col min="8955" max="8955" width="50.7109375" style="1" customWidth="1"/>
    <col min="8956" max="8969" width="15.7109375" style="1" customWidth="1"/>
    <col min="8970" max="9209" width="9.140625" style="1"/>
    <col min="9210" max="9210" width="12.7109375" style="1" customWidth="1"/>
    <col min="9211" max="9211" width="50.7109375" style="1" customWidth="1"/>
    <col min="9212" max="9225" width="15.7109375" style="1" customWidth="1"/>
    <col min="9226" max="9465" width="9.140625" style="1"/>
    <col min="9466" max="9466" width="12.7109375" style="1" customWidth="1"/>
    <col min="9467" max="9467" width="50.7109375" style="1" customWidth="1"/>
    <col min="9468" max="9481" width="15.7109375" style="1" customWidth="1"/>
    <col min="9482" max="9721" width="9.140625" style="1"/>
    <col min="9722" max="9722" width="12.7109375" style="1" customWidth="1"/>
    <col min="9723" max="9723" width="50.7109375" style="1" customWidth="1"/>
    <col min="9724" max="9737" width="15.7109375" style="1" customWidth="1"/>
    <col min="9738" max="9977" width="9.140625" style="1"/>
    <col min="9978" max="9978" width="12.7109375" style="1" customWidth="1"/>
    <col min="9979" max="9979" width="50.7109375" style="1" customWidth="1"/>
    <col min="9980" max="9993" width="15.7109375" style="1" customWidth="1"/>
    <col min="9994" max="10233" width="9.140625" style="1"/>
    <col min="10234" max="10234" width="12.7109375" style="1" customWidth="1"/>
    <col min="10235" max="10235" width="50.7109375" style="1" customWidth="1"/>
    <col min="10236" max="10249" width="15.7109375" style="1" customWidth="1"/>
    <col min="10250" max="10489" width="9.140625" style="1"/>
    <col min="10490" max="10490" width="12.7109375" style="1" customWidth="1"/>
    <col min="10491" max="10491" width="50.7109375" style="1" customWidth="1"/>
    <col min="10492" max="10505" width="15.7109375" style="1" customWidth="1"/>
    <col min="10506" max="10745" width="9.140625" style="1"/>
    <col min="10746" max="10746" width="12.7109375" style="1" customWidth="1"/>
    <col min="10747" max="10747" width="50.7109375" style="1" customWidth="1"/>
    <col min="10748" max="10761" width="15.7109375" style="1" customWidth="1"/>
    <col min="10762" max="11001" width="9.140625" style="1"/>
    <col min="11002" max="11002" width="12.7109375" style="1" customWidth="1"/>
    <col min="11003" max="11003" width="50.7109375" style="1" customWidth="1"/>
    <col min="11004" max="11017" width="15.7109375" style="1" customWidth="1"/>
    <col min="11018" max="11257" width="9.140625" style="1"/>
    <col min="11258" max="11258" width="12.7109375" style="1" customWidth="1"/>
    <col min="11259" max="11259" width="50.7109375" style="1" customWidth="1"/>
    <col min="11260" max="11273" width="15.7109375" style="1" customWidth="1"/>
    <col min="11274" max="11513" width="9.140625" style="1"/>
    <col min="11514" max="11514" width="12.7109375" style="1" customWidth="1"/>
    <col min="11515" max="11515" width="50.7109375" style="1" customWidth="1"/>
    <col min="11516" max="11529" width="15.7109375" style="1" customWidth="1"/>
    <col min="11530" max="11769" width="9.140625" style="1"/>
    <col min="11770" max="11770" width="12.7109375" style="1" customWidth="1"/>
    <col min="11771" max="11771" width="50.7109375" style="1" customWidth="1"/>
    <col min="11772" max="11785" width="15.7109375" style="1" customWidth="1"/>
    <col min="11786" max="12025" width="9.140625" style="1"/>
    <col min="12026" max="12026" width="12.7109375" style="1" customWidth="1"/>
    <col min="12027" max="12027" width="50.7109375" style="1" customWidth="1"/>
    <col min="12028" max="12041" width="15.7109375" style="1" customWidth="1"/>
    <col min="12042" max="12281" width="9.140625" style="1"/>
    <col min="12282" max="12282" width="12.7109375" style="1" customWidth="1"/>
    <col min="12283" max="12283" width="50.7109375" style="1" customWidth="1"/>
    <col min="12284" max="12297" width="15.7109375" style="1" customWidth="1"/>
    <col min="12298" max="12537" width="9.140625" style="1"/>
    <col min="12538" max="12538" width="12.7109375" style="1" customWidth="1"/>
    <col min="12539" max="12539" width="50.7109375" style="1" customWidth="1"/>
    <col min="12540" max="12553" width="15.7109375" style="1" customWidth="1"/>
    <col min="12554" max="12793" width="9.140625" style="1"/>
    <col min="12794" max="12794" width="12.7109375" style="1" customWidth="1"/>
    <col min="12795" max="12795" width="50.7109375" style="1" customWidth="1"/>
    <col min="12796" max="12809" width="15.7109375" style="1" customWidth="1"/>
    <col min="12810" max="13049" width="9.140625" style="1"/>
    <col min="13050" max="13050" width="12.7109375" style="1" customWidth="1"/>
    <col min="13051" max="13051" width="50.7109375" style="1" customWidth="1"/>
    <col min="13052" max="13065" width="15.7109375" style="1" customWidth="1"/>
    <col min="13066" max="13305" width="9.140625" style="1"/>
    <col min="13306" max="13306" width="12.7109375" style="1" customWidth="1"/>
    <col min="13307" max="13307" width="50.7109375" style="1" customWidth="1"/>
    <col min="13308" max="13321" width="15.7109375" style="1" customWidth="1"/>
    <col min="13322" max="13561" width="9.140625" style="1"/>
    <col min="13562" max="13562" width="12.7109375" style="1" customWidth="1"/>
    <col min="13563" max="13563" width="50.7109375" style="1" customWidth="1"/>
    <col min="13564" max="13577" width="15.7109375" style="1" customWidth="1"/>
    <col min="13578" max="13817" width="9.140625" style="1"/>
    <col min="13818" max="13818" width="12.7109375" style="1" customWidth="1"/>
    <col min="13819" max="13819" width="50.7109375" style="1" customWidth="1"/>
    <col min="13820" max="13833" width="15.7109375" style="1" customWidth="1"/>
    <col min="13834" max="14073" width="9.140625" style="1"/>
    <col min="14074" max="14074" width="12.7109375" style="1" customWidth="1"/>
    <col min="14075" max="14075" width="50.7109375" style="1" customWidth="1"/>
    <col min="14076" max="14089" width="15.7109375" style="1" customWidth="1"/>
    <col min="14090" max="14329" width="9.140625" style="1"/>
    <col min="14330" max="14330" width="12.7109375" style="1" customWidth="1"/>
    <col min="14331" max="14331" width="50.7109375" style="1" customWidth="1"/>
    <col min="14332" max="14345" width="15.7109375" style="1" customWidth="1"/>
    <col min="14346" max="14585" width="9.140625" style="1"/>
    <col min="14586" max="14586" width="12.7109375" style="1" customWidth="1"/>
    <col min="14587" max="14587" width="50.7109375" style="1" customWidth="1"/>
    <col min="14588" max="14601" width="15.7109375" style="1" customWidth="1"/>
    <col min="14602" max="14841" width="9.140625" style="1"/>
    <col min="14842" max="14842" width="12.7109375" style="1" customWidth="1"/>
    <col min="14843" max="14843" width="50.7109375" style="1" customWidth="1"/>
    <col min="14844" max="14857" width="15.7109375" style="1" customWidth="1"/>
    <col min="14858" max="15097" width="9.140625" style="1"/>
    <col min="15098" max="15098" width="12.7109375" style="1" customWidth="1"/>
    <col min="15099" max="15099" width="50.7109375" style="1" customWidth="1"/>
    <col min="15100" max="15113" width="15.7109375" style="1" customWidth="1"/>
    <col min="15114" max="15353" width="9.140625" style="1"/>
    <col min="15354" max="15354" width="12.7109375" style="1" customWidth="1"/>
    <col min="15355" max="15355" width="50.7109375" style="1" customWidth="1"/>
    <col min="15356" max="15369" width="15.7109375" style="1" customWidth="1"/>
    <col min="15370" max="15609" width="9.140625" style="1"/>
    <col min="15610" max="15610" width="12.7109375" style="1" customWidth="1"/>
    <col min="15611" max="15611" width="50.7109375" style="1" customWidth="1"/>
    <col min="15612" max="15625" width="15.7109375" style="1" customWidth="1"/>
    <col min="15626" max="15865" width="9.140625" style="1"/>
    <col min="15866" max="15866" width="12.7109375" style="1" customWidth="1"/>
    <col min="15867" max="15867" width="50.7109375" style="1" customWidth="1"/>
    <col min="15868" max="15881" width="15.7109375" style="1" customWidth="1"/>
    <col min="15882" max="16121" width="9.140625" style="1"/>
    <col min="16122" max="16122" width="12.7109375" style="1" customWidth="1"/>
    <col min="16123" max="16123" width="50.7109375" style="1" customWidth="1"/>
    <col min="16124" max="16137" width="15.7109375" style="1" customWidth="1"/>
    <col min="16138" max="16384" width="9.140625" style="1"/>
  </cols>
  <sheetData>
    <row r="1" spans="1:10" ht="18.75" x14ac:dyDescent="0.3">
      <c r="B1" s="19" t="s">
        <v>123</v>
      </c>
      <c r="C1" s="19"/>
      <c r="D1" s="19"/>
      <c r="E1" s="19"/>
      <c r="F1" s="19"/>
      <c r="G1" s="19"/>
      <c r="H1" s="19"/>
      <c r="I1" s="19"/>
      <c r="J1" s="19"/>
    </row>
    <row r="2" spans="1:10" ht="15.75" x14ac:dyDescent="0.25">
      <c r="H2" s="2"/>
      <c r="J2" s="11" t="s">
        <v>112</v>
      </c>
    </row>
    <row r="3" spans="1:10" s="3" customFormat="1" ht="55.5" customHeight="1" x14ac:dyDescent="0.2">
      <c r="A3" s="9"/>
      <c r="B3" s="14" t="s">
        <v>0</v>
      </c>
      <c r="C3" s="14" t="s">
        <v>1</v>
      </c>
      <c r="D3" s="15" t="s">
        <v>2</v>
      </c>
      <c r="E3" s="15" t="s">
        <v>3</v>
      </c>
      <c r="F3" s="15" t="s">
        <v>117</v>
      </c>
      <c r="G3" s="15" t="s">
        <v>118</v>
      </c>
      <c r="H3" s="16" t="s">
        <v>113</v>
      </c>
      <c r="I3" s="16" t="s">
        <v>114</v>
      </c>
      <c r="J3" s="16" t="s">
        <v>115</v>
      </c>
    </row>
    <row r="4" spans="1:10" ht="15.75" x14ac:dyDescent="0.25">
      <c r="A4" s="10">
        <v>1</v>
      </c>
      <c r="B4" s="13" t="s">
        <v>4</v>
      </c>
      <c r="C4" s="12" t="s">
        <v>116</v>
      </c>
      <c r="D4" s="17">
        <v>37390.244000000013</v>
      </c>
      <c r="E4" s="17">
        <v>40235.606169999999</v>
      </c>
      <c r="F4" s="17">
        <v>25455.134170000001</v>
      </c>
      <c r="G4" s="17">
        <v>18280.089279999997</v>
      </c>
      <c r="H4" s="18">
        <f>G4/D4*100</f>
        <v>48.88999729448139</v>
      </c>
      <c r="I4" s="18">
        <f>G4/E4*100</f>
        <v>45.43261807157706</v>
      </c>
      <c r="J4" s="18">
        <f>G4/F4*100</f>
        <v>71.812975558949859</v>
      </c>
    </row>
    <row r="5" spans="1:10" ht="47.25" x14ac:dyDescent="0.25">
      <c r="A5" s="10">
        <v>0</v>
      </c>
      <c r="B5" s="13" t="s">
        <v>5</v>
      </c>
      <c r="C5" s="12" t="s">
        <v>6</v>
      </c>
      <c r="D5" s="17">
        <v>26011.827000000008</v>
      </c>
      <c r="E5" s="17">
        <v>26103.489170000004</v>
      </c>
      <c r="F5" s="17">
        <v>14599.32717</v>
      </c>
      <c r="G5" s="17">
        <v>11266.355309999999</v>
      </c>
      <c r="H5" s="18">
        <f t="shared" ref="H5:H63" si="0">G5/D5*100</f>
        <v>43.312433647970963</v>
      </c>
      <c r="I5" s="18">
        <f t="shared" ref="I5:I63" si="1">G5/E5*100</f>
        <v>43.160342422529858</v>
      </c>
      <c r="J5" s="18">
        <f t="shared" ref="J5:J63" si="2">G5/F5*100</f>
        <v>77.170373530302896</v>
      </c>
    </row>
    <row r="6" spans="1:10" ht="15.75" x14ac:dyDescent="0.25">
      <c r="A6" s="10">
        <v>0</v>
      </c>
      <c r="B6" s="13" t="s">
        <v>7</v>
      </c>
      <c r="C6" s="12" t="s">
        <v>8</v>
      </c>
      <c r="D6" s="17">
        <v>6162.9000000000005</v>
      </c>
      <c r="E6" s="17">
        <v>8022.9000000000005</v>
      </c>
      <c r="F6" s="17">
        <v>6069.2920000000004</v>
      </c>
      <c r="G6" s="17">
        <v>4793.2725199999995</v>
      </c>
      <c r="H6" s="18">
        <f t="shared" si="0"/>
        <v>77.776250141978593</v>
      </c>
      <c r="I6" s="18">
        <f t="shared" si="1"/>
        <v>59.744886761644779</v>
      </c>
      <c r="J6" s="18">
        <f t="shared" si="2"/>
        <v>78.975810028583226</v>
      </c>
    </row>
    <row r="7" spans="1:10" ht="31.5" x14ac:dyDescent="0.25">
      <c r="A7" s="10">
        <v>0</v>
      </c>
      <c r="B7" s="13" t="s">
        <v>9</v>
      </c>
      <c r="C7" s="12" t="s">
        <v>10</v>
      </c>
      <c r="D7" s="17">
        <v>4143.2169999999996</v>
      </c>
      <c r="E7" s="17">
        <v>4143.2169999999996</v>
      </c>
      <c r="F7" s="17">
        <v>2820.5149999999999</v>
      </c>
      <c r="G7" s="17">
        <v>1436.7563600000001</v>
      </c>
      <c r="H7" s="18">
        <f t="shared" si="0"/>
        <v>34.677313787812714</v>
      </c>
      <c r="I7" s="18">
        <f t="shared" si="1"/>
        <v>34.677313787812714</v>
      </c>
      <c r="J7" s="18">
        <f t="shared" si="2"/>
        <v>50.939504310383043</v>
      </c>
    </row>
    <row r="8" spans="1:10" ht="15.75" x14ac:dyDescent="0.25">
      <c r="A8" s="10">
        <v>0</v>
      </c>
      <c r="B8" s="13" t="s">
        <v>11</v>
      </c>
      <c r="C8" s="12" t="s">
        <v>12</v>
      </c>
      <c r="D8" s="17">
        <v>0</v>
      </c>
      <c r="E8" s="17">
        <v>258.7</v>
      </c>
      <c r="F8" s="17">
        <v>258.7</v>
      </c>
      <c r="G8" s="17">
        <v>132.00973000000002</v>
      </c>
      <c r="H8" s="18">
        <v>0</v>
      </c>
      <c r="I8" s="18">
        <f t="shared" si="1"/>
        <v>51.028113645148835</v>
      </c>
      <c r="J8" s="18">
        <f t="shared" si="2"/>
        <v>51.028113645148835</v>
      </c>
    </row>
    <row r="9" spans="1:10" ht="15.75" x14ac:dyDescent="0.25">
      <c r="A9" s="10">
        <v>0</v>
      </c>
      <c r="B9" s="13" t="s">
        <v>13</v>
      </c>
      <c r="C9" s="12" t="s">
        <v>14</v>
      </c>
      <c r="D9" s="17">
        <v>72.3</v>
      </c>
      <c r="E9" s="17">
        <v>72.3</v>
      </c>
      <c r="F9" s="17">
        <v>72.3</v>
      </c>
      <c r="G9" s="17">
        <v>26.8</v>
      </c>
      <c r="H9" s="18">
        <f t="shared" si="0"/>
        <v>37.067773167358233</v>
      </c>
      <c r="I9" s="18">
        <f t="shared" si="1"/>
        <v>37.067773167358233</v>
      </c>
      <c r="J9" s="18">
        <f t="shared" si="2"/>
        <v>37.067773167358233</v>
      </c>
    </row>
    <row r="10" spans="1:10" ht="15.75" x14ac:dyDescent="0.25">
      <c r="A10" s="10">
        <v>0</v>
      </c>
      <c r="B10" s="13" t="s">
        <v>15</v>
      </c>
      <c r="C10" s="12" t="s">
        <v>16</v>
      </c>
      <c r="D10" s="17">
        <v>0</v>
      </c>
      <c r="E10" s="17">
        <v>100</v>
      </c>
      <c r="F10" s="17">
        <v>100</v>
      </c>
      <c r="G10" s="17">
        <v>90.537360000000007</v>
      </c>
      <c r="H10" s="18">
        <v>0</v>
      </c>
      <c r="I10" s="18">
        <f t="shared" si="1"/>
        <v>90.537360000000007</v>
      </c>
      <c r="J10" s="18">
        <f t="shared" si="2"/>
        <v>90.537360000000007</v>
      </c>
    </row>
    <row r="11" spans="1:10" ht="15.75" x14ac:dyDescent="0.25">
      <c r="A11" s="10">
        <v>0</v>
      </c>
      <c r="B11" s="13" t="s">
        <v>17</v>
      </c>
      <c r="C11" s="12" t="s">
        <v>18</v>
      </c>
      <c r="D11" s="17">
        <v>1000</v>
      </c>
      <c r="E11" s="17">
        <v>1000</v>
      </c>
      <c r="F11" s="17">
        <v>1000</v>
      </c>
      <c r="G11" s="17">
        <v>0</v>
      </c>
      <c r="H11" s="18">
        <f t="shared" si="0"/>
        <v>0</v>
      </c>
      <c r="I11" s="18">
        <f t="shared" si="1"/>
        <v>0</v>
      </c>
      <c r="J11" s="18">
        <f t="shared" si="2"/>
        <v>0</v>
      </c>
    </row>
    <row r="12" spans="1:10" ht="31.5" x14ac:dyDescent="0.25">
      <c r="A12" s="10">
        <v>0</v>
      </c>
      <c r="B12" s="13" t="s">
        <v>19</v>
      </c>
      <c r="C12" s="12" t="s">
        <v>20</v>
      </c>
      <c r="D12" s="17">
        <v>0</v>
      </c>
      <c r="E12" s="17">
        <v>535</v>
      </c>
      <c r="F12" s="17">
        <v>535</v>
      </c>
      <c r="G12" s="17">
        <v>534.35800000000006</v>
      </c>
      <c r="H12" s="18">
        <v>0</v>
      </c>
      <c r="I12" s="18">
        <f t="shared" si="1"/>
        <v>99.88000000000001</v>
      </c>
      <c r="J12" s="18">
        <f t="shared" si="2"/>
        <v>99.88000000000001</v>
      </c>
    </row>
    <row r="13" spans="1:10" ht="31.5" x14ac:dyDescent="0.25">
      <c r="A13" s="10">
        <v>1</v>
      </c>
      <c r="B13" s="13" t="s">
        <v>21</v>
      </c>
      <c r="C13" s="12" t="s">
        <v>119</v>
      </c>
      <c r="D13" s="17">
        <v>206781.2649999999</v>
      </c>
      <c r="E13" s="17">
        <v>213281.8789999999</v>
      </c>
      <c r="F13" s="17">
        <v>142004.78099999996</v>
      </c>
      <c r="G13" s="17">
        <v>118741.00970999995</v>
      </c>
      <c r="H13" s="18">
        <f t="shared" si="0"/>
        <v>57.423485493233642</v>
      </c>
      <c r="I13" s="18">
        <f t="shared" si="1"/>
        <v>55.67327626084915</v>
      </c>
      <c r="J13" s="18">
        <f t="shared" si="2"/>
        <v>83.617614050614236</v>
      </c>
    </row>
    <row r="14" spans="1:10" ht="31.5" x14ac:dyDescent="0.25">
      <c r="A14" s="10">
        <v>0</v>
      </c>
      <c r="B14" s="13" t="s">
        <v>22</v>
      </c>
      <c r="C14" s="12" t="s">
        <v>23</v>
      </c>
      <c r="D14" s="17">
        <v>1394.4680000000001</v>
      </c>
      <c r="E14" s="17">
        <v>1394.4680000000001</v>
      </c>
      <c r="F14" s="17">
        <v>865.72800000000007</v>
      </c>
      <c r="G14" s="17">
        <v>747.16279000000009</v>
      </c>
      <c r="H14" s="18">
        <f t="shared" si="0"/>
        <v>53.580490194109878</v>
      </c>
      <c r="I14" s="18">
        <f t="shared" si="1"/>
        <v>53.580490194109878</v>
      </c>
      <c r="J14" s="18">
        <f t="shared" si="2"/>
        <v>86.304565637244039</v>
      </c>
    </row>
    <row r="15" spans="1:10" ht="15.75" x14ac:dyDescent="0.25">
      <c r="A15" s="10">
        <v>0</v>
      </c>
      <c r="B15" s="13" t="s">
        <v>24</v>
      </c>
      <c r="C15" s="12" t="s">
        <v>25</v>
      </c>
      <c r="D15" s="17">
        <v>37830.097000000009</v>
      </c>
      <c r="E15" s="17">
        <v>39501.097000000009</v>
      </c>
      <c r="F15" s="17">
        <v>25866.696</v>
      </c>
      <c r="G15" s="17">
        <v>19392.78441</v>
      </c>
      <c r="H15" s="18">
        <f t="shared" si="0"/>
        <v>51.262846114298874</v>
      </c>
      <c r="I15" s="18">
        <f t="shared" si="1"/>
        <v>49.094293280006873</v>
      </c>
      <c r="J15" s="18">
        <f t="shared" si="2"/>
        <v>74.972019658018937</v>
      </c>
    </row>
    <row r="16" spans="1:10" ht="31.5" x14ac:dyDescent="0.25">
      <c r="A16" s="10">
        <v>0</v>
      </c>
      <c r="B16" s="13" t="s">
        <v>26</v>
      </c>
      <c r="C16" s="12" t="s">
        <v>27</v>
      </c>
      <c r="D16" s="17">
        <v>62984.130000000005</v>
      </c>
      <c r="E16" s="17">
        <v>67224.688000000009</v>
      </c>
      <c r="F16" s="17">
        <v>49662.59399999999</v>
      </c>
      <c r="G16" s="17">
        <v>36695.828070000003</v>
      </c>
      <c r="H16" s="18">
        <f t="shared" si="0"/>
        <v>58.262022623794287</v>
      </c>
      <c r="I16" s="18">
        <f t="shared" si="1"/>
        <v>54.586832846290037</v>
      </c>
      <c r="J16" s="18">
        <f t="shared" si="2"/>
        <v>73.890276593284696</v>
      </c>
    </row>
    <row r="17" spans="1:10" ht="31.5" x14ac:dyDescent="0.25">
      <c r="A17" s="10">
        <v>0</v>
      </c>
      <c r="B17" s="13" t="s">
        <v>28</v>
      </c>
      <c r="C17" s="12" t="s">
        <v>29</v>
      </c>
      <c r="D17" s="17">
        <v>83983.6</v>
      </c>
      <c r="E17" s="17">
        <v>83983.6</v>
      </c>
      <c r="F17" s="17">
        <v>51505.3</v>
      </c>
      <c r="G17" s="17">
        <v>51505.3</v>
      </c>
      <c r="H17" s="18">
        <f t="shared" si="0"/>
        <v>61.327806857529325</v>
      </c>
      <c r="I17" s="18">
        <f t="shared" si="1"/>
        <v>61.327806857529325</v>
      </c>
      <c r="J17" s="18">
        <f t="shared" si="2"/>
        <v>100</v>
      </c>
    </row>
    <row r="18" spans="1:10" ht="31.5" x14ac:dyDescent="0.25">
      <c r="A18" s="10">
        <v>0</v>
      </c>
      <c r="B18" s="13" t="s">
        <v>30</v>
      </c>
      <c r="C18" s="12" t="s">
        <v>31</v>
      </c>
      <c r="D18" s="17">
        <v>5428.869999999999</v>
      </c>
      <c r="E18" s="17">
        <v>5428.869999999999</v>
      </c>
      <c r="F18" s="17">
        <v>3596.9580000000001</v>
      </c>
      <c r="G18" s="17">
        <v>2808.1250600000003</v>
      </c>
      <c r="H18" s="18">
        <f t="shared" si="0"/>
        <v>51.725774608712328</v>
      </c>
      <c r="I18" s="18">
        <f t="shared" si="1"/>
        <v>51.725774608712328</v>
      </c>
      <c r="J18" s="18">
        <f t="shared" si="2"/>
        <v>78.069442567858744</v>
      </c>
    </row>
    <row r="19" spans="1:10" ht="15.75" x14ac:dyDescent="0.25">
      <c r="A19" s="10">
        <v>0</v>
      </c>
      <c r="B19" s="13" t="s">
        <v>32</v>
      </c>
      <c r="C19" s="12" t="s">
        <v>33</v>
      </c>
      <c r="D19" s="17">
        <v>4398.7439999999997</v>
      </c>
      <c r="E19" s="17">
        <v>4398.7439999999997</v>
      </c>
      <c r="F19" s="17">
        <v>2879.8949999999995</v>
      </c>
      <c r="G19" s="17">
        <v>1974.5154100000004</v>
      </c>
      <c r="H19" s="18">
        <f t="shared" si="0"/>
        <v>44.888163757654468</v>
      </c>
      <c r="I19" s="18">
        <f t="shared" si="1"/>
        <v>44.888163757654468</v>
      </c>
      <c r="J19" s="18">
        <f t="shared" si="2"/>
        <v>68.562062505751115</v>
      </c>
    </row>
    <row r="20" spans="1:10" ht="15.75" x14ac:dyDescent="0.25">
      <c r="A20" s="10">
        <v>0</v>
      </c>
      <c r="B20" s="13" t="s">
        <v>34</v>
      </c>
      <c r="C20" s="12" t="s">
        <v>35</v>
      </c>
      <c r="D20" s="17">
        <v>109</v>
      </c>
      <c r="E20" s="17">
        <v>125.29</v>
      </c>
      <c r="F20" s="17">
        <v>77.290000000000006</v>
      </c>
      <c r="G20" s="17">
        <v>71.86</v>
      </c>
      <c r="H20" s="18">
        <f t="shared" si="0"/>
        <v>65.926605504587158</v>
      </c>
      <c r="I20" s="18">
        <f t="shared" si="1"/>
        <v>57.354936547210464</v>
      </c>
      <c r="J20" s="18">
        <f t="shared" si="2"/>
        <v>92.974511579764524</v>
      </c>
    </row>
    <row r="21" spans="1:10" ht="31.5" x14ac:dyDescent="0.25">
      <c r="A21" s="10">
        <v>0</v>
      </c>
      <c r="B21" s="13" t="s">
        <v>36</v>
      </c>
      <c r="C21" s="12" t="s">
        <v>37</v>
      </c>
      <c r="D21" s="17">
        <v>106.544</v>
      </c>
      <c r="E21" s="17">
        <v>166.54400000000001</v>
      </c>
      <c r="F21" s="17">
        <v>130.08000000000001</v>
      </c>
      <c r="G21" s="17">
        <v>41.109409999999997</v>
      </c>
      <c r="H21" s="18">
        <f t="shared" si="0"/>
        <v>38.58444398558342</v>
      </c>
      <c r="I21" s="18">
        <f t="shared" si="1"/>
        <v>24.683813286578918</v>
      </c>
      <c r="J21" s="18">
        <f t="shared" si="2"/>
        <v>31.603174969249686</v>
      </c>
    </row>
    <row r="22" spans="1:10" ht="31.5" x14ac:dyDescent="0.25">
      <c r="A22" s="10">
        <v>0</v>
      </c>
      <c r="B22" s="13" t="s">
        <v>38</v>
      </c>
      <c r="C22" s="12" t="s">
        <v>39</v>
      </c>
      <c r="D22" s="17">
        <v>1845.7</v>
      </c>
      <c r="E22" s="17">
        <v>1845.7</v>
      </c>
      <c r="F22" s="17">
        <v>1163.81</v>
      </c>
      <c r="G22" s="17">
        <v>904.23669999999993</v>
      </c>
      <c r="H22" s="18">
        <f t="shared" si="0"/>
        <v>48.991531668201759</v>
      </c>
      <c r="I22" s="18">
        <f t="shared" si="1"/>
        <v>48.991531668201759</v>
      </c>
      <c r="J22" s="18">
        <f t="shared" si="2"/>
        <v>77.696247669293101</v>
      </c>
    </row>
    <row r="23" spans="1:10" ht="31.5" x14ac:dyDescent="0.25">
      <c r="A23" s="10">
        <v>0</v>
      </c>
      <c r="B23" s="13" t="s">
        <v>40</v>
      </c>
      <c r="C23" s="12" t="s">
        <v>41</v>
      </c>
      <c r="D23" s="17">
        <v>901.1930000000001</v>
      </c>
      <c r="E23" s="17">
        <v>901.1930000000001</v>
      </c>
      <c r="F23" s="17">
        <v>555.20299999999997</v>
      </c>
      <c r="G23" s="17">
        <v>486.99948999999992</v>
      </c>
      <c r="H23" s="18">
        <f t="shared" si="0"/>
        <v>54.039422188143924</v>
      </c>
      <c r="I23" s="18">
        <f t="shared" si="1"/>
        <v>54.039422188143924</v>
      </c>
      <c r="J23" s="18">
        <f t="shared" si="2"/>
        <v>87.715572502309954</v>
      </c>
    </row>
    <row r="24" spans="1:10" ht="47.25" x14ac:dyDescent="0.25">
      <c r="A24" s="10">
        <v>0</v>
      </c>
      <c r="B24" s="13" t="s">
        <v>42</v>
      </c>
      <c r="C24" s="12" t="s">
        <v>43</v>
      </c>
      <c r="D24" s="17">
        <v>0</v>
      </c>
      <c r="E24" s="17">
        <v>97.185000000000002</v>
      </c>
      <c r="F24" s="17">
        <v>48.594000000000001</v>
      </c>
      <c r="G24" s="17">
        <v>34.343140000000005</v>
      </c>
      <c r="H24" s="18">
        <v>0</v>
      </c>
      <c r="I24" s="18">
        <f t="shared" si="1"/>
        <v>35.337901939599739</v>
      </c>
      <c r="J24" s="18">
        <f t="shared" si="2"/>
        <v>70.673622257891935</v>
      </c>
    </row>
    <row r="25" spans="1:10" ht="31.5" x14ac:dyDescent="0.25">
      <c r="A25" s="10">
        <v>0</v>
      </c>
      <c r="B25" s="13" t="s">
        <v>44</v>
      </c>
      <c r="C25" s="12" t="s">
        <v>45</v>
      </c>
      <c r="D25" s="17">
        <v>4202.7700000000004</v>
      </c>
      <c r="E25" s="17">
        <v>4202.7700000000004</v>
      </c>
      <c r="F25" s="17">
        <v>2845.4540000000006</v>
      </c>
      <c r="G25" s="17">
        <v>2256.4268299999999</v>
      </c>
      <c r="H25" s="18">
        <f t="shared" si="0"/>
        <v>53.689039133714189</v>
      </c>
      <c r="I25" s="18">
        <f t="shared" si="1"/>
        <v>53.689039133714189</v>
      </c>
      <c r="J25" s="18">
        <f t="shared" si="2"/>
        <v>79.299360664414166</v>
      </c>
    </row>
    <row r="26" spans="1:10" ht="31.5" x14ac:dyDescent="0.25">
      <c r="A26" s="10">
        <v>0</v>
      </c>
      <c r="B26" s="13" t="s">
        <v>46</v>
      </c>
      <c r="C26" s="12" t="s">
        <v>47</v>
      </c>
      <c r="D26" s="17">
        <v>0</v>
      </c>
      <c r="E26" s="17">
        <v>88.281000000000006</v>
      </c>
      <c r="F26" s="17">
        <v>88.281000000000006</v>
      </c>
      <c r="G26" s="17">
        <v>19.616800000000001</v>
      </c>
      <c r="H26" s="18">
        <v>0</v>
      </c>
      <c r="I26" s="18">
        <f t="shared" si="1"/>
        <v>22.220862926337489</v>
      </c>
      <c r="J26" s="18">
        <f t="shared" si="2"/>
        <v>22.220862926337489</v>
      </c>
    </row>
    <row r="27" spans="1:10" ht="47.25" x14ac:dyDescent="0.25">
      <c r="A27" s="10">
        <v>0</v>
      </c>
      <c r="B27" s="13" t="s">
        <v>48</v>
      </c>
      <c r="C27" s="12" t="s">
        <v>49</v>
      </c>
      <c r="D27" s="17">
        <v>2543.1489999999999</v>
      </c>
      <c r="E27" s="17">
        <v>2870.4490000000001</v>
      </c>
      <c r="F27" s="17">
        <v>1665.8979999999999</v>
      </c>
      <c r="G27" s="17">
        <v>950.53660000000013</v>
      </c>
      <c r="H27" s="18">
        <f t="shared" si="0"/>
        <v>37.376362926434908</v>
      </c>
      <c r="I27" s="18">
        <f t="shared" si="1"/>
        <v>33.114561519817983</v>
      </c>
      <c r="J27" s="18">
        <f t="shared" si="2"/>
        <v>57.058511385450984</v>
      </c>
    </row>
    <row r="28" spans="1:10" ht="15.75" x14ac:dyDescent="0.25">
      <c r="A28" s="10">
        <v>0</v>
      </c>
      <c r="B28" s="13" t="s">
        <v>50</v>
      </c>
      <c r="C28" s="12" t="s">
        <v>18</v>
      </c>
      <c r="D28" s="17">
        <v>1053</v>
      </c>
      <c r="E28" s="17">
        <v>1053</v>
      </c>
      <c r="F28" s="17">
        <v>1053</v>
      </c>
      <c r="G28" s="17">
        <v>852.16499999999996</v>
      </c>
      <c r="H28" s="18">
        <f t="shared" si="0"/>
        <v>80.927350427350419</v>
      </c>
      <c r="I28" s="18">
        <f t="shared" si="1"/>
        <v>80.927350427350419</v>
      </c>
      <c r="J28" s="18">
        <f t="shared" si="2"/>
        <v>80.927350427350419</v>
      </c>
    </row>
    <row r="29" spans="1:10" ht="31.5" x14ac:dyDescent="0.25">
      <c r="A29" s="10">
        <v>1</v>
      </c>
      <c r="B29" s="13" t="s">
        <v>51</v>
      </c>
      <c r="C29" s="12" t="s">
        <v>120</v>
      </c>
      <c r="D29" s="17">
        <v>15721.587999999996</v>
      </c>
      <c r="E29" s="17">
        <v>16401.428779999998</v>
      </c>
      <c r="F29" s="17">
        <v>9562.9857800000009</v>
      </c>
      <c r="G29" s="17">
        <v>7023.499780000001</v>
      </c>
      <c r="H29" s="18">
        <f t="shared" si="0"/>
        <v>44.674238887318523</v>
      </c>
      <c r="I29" s="18">
        <f t="shared" si="1"/>
        <v>42.822487444292044</v>
      </c>
      <c r="J29" s="18">
        <f t="shared" si="2"/>
        <v>73.444632686675405</v>
      </c>
    </row>
    <row r="30" spans="1:10" ht="31.5" x14ac:dyDescent="0.25">
      <c r="A30" s="10">
        <v>0</v>
      </c>
      <c r="B30" s="13" t="s">
        <v>52</v>
      </c>
      <c r="C30" s="12" t="s">
        <v>23</v>
      </c>
      <c r="D30" s="17">
        <v>1380.0959999999998</v>
      </c>
      <c r="E30" s="17">
        <v>1416.896</v>
      </c>
      <c r="F30" s="17">
        <v>731.18000000000006</v>
      </c>
      <c r="G30" s="17">
        <v>649.7329299999999</v>
      </c>
      <c r="H30" s="18">
        <f t="shared" si="0"/>
        <v>47.078821328371362</v>
      </c>
      <c r="I30" s="18">
        <f t="shared" si="1"/>
        <v>45.856077651429601</v>
      </c>
      <c r="J30" s="18">
        <f t="shared" si="2"/>
        <v>88.86087283569023</v>
      </c>
    </row>
    <row r="31" spans="1:10" ht="15.75" x14ac:dyDescent="0.25">
      <c r="A31" s="10">
        <v>0</v>
      </c>
      <c r="B31" s="13" t="s">
        <v>53</v>
      </c>
      <c r="C31" s="12" t="s">
        <v>54</v>
      </c>
      <c r="D31" s="17">
        <v>1166.2330000000002</v>
      </c>
      <c r="E31" s="17">
        <v>1436.8130000000001</v>
      </c>
      <c r="F31" s="17">
        <v>1091.742</v>
      </c>
      <c r="G31" s="17">
        <v>691.24385999999981</v>
      </c>
      <c r="H31" s="18">
        <f t="shared" si="0"/>
        <v>59.27150577971981</v>
      </c>
      <c r="I31" s="18">
        <f t="shared" si="1"/>
        <v>48.109521559172954</v>
      </c>
      <c r="J31" s="18">
        <f t="shared" si="2"/>
        <v>63.315678979099445</v>
      </c>
    </row>
    <row r="32" spans="1:10" ht="31.5" x14ac:dyDescent="0.25">
      <c r="A32" s="10">
        <v>0</v>
      </c>
      <c r="B32" s="13" t="s">
        <v>55</v>
      </c>
      <c r="C32" s="12" t="s">
        <v>56</v>
      </c>
      <c r="D32" s="17">
        <v>12.72</v>
      </c>
      <c r="E32" s="17">
        <v>12.72</v>
      </c>
      <c r="F32" s="17">
        <v>6.36</v>
      </c>
      <c r="G32" s="17">
        <v>3.7235500000000004</v>
      </c>
      <c r="H32" s="18">
        <f t="shared" si="0"/>
        <v>29.273191823899374</v>
      </c>
      <c r="I32" s="18">
        <f t="shared" si="1"/>
        <v>29.273191823899374</v>
      </c>
      <c r="J32" s="18">
        <f t="shared" si="2"/>
        <v>58.546383647798748</v>
      </c>
    </row>
    <row r="33" spans="1:10" ht="31.5" x14ac:dyDescent="0.25">
      <c r="A33" s="10">
        <v>0</v>
      </c>
      <c r="B33" s="13" t="s">
        <v>57</v>
      </c>
      <c r="C33" s="12" t="s">
        <v>58</v>
      </c>
      <c r="D33" s="17">
        <v>6</v>
      </c>
      <c r="E33" s="17">
        <v>6</v>
      </c>
      <c r="F33" s="17">
        <v>3</v>
      </c>
      <c r="G33" s="17">
        <v>2.3629000000000002</v>
      </c>
      <c r="H33" s="18">
        <f t="shared" si="0"/>
        <v>39.381666666666668</v>
      </c>
      <c r="I33" s="18">
        <f t="shared" si="1"/>
        <v>39.381666666666668</v>
      </c>
      <c r="J33" s="18">
        <f t="shared" si="2"/>
        <v>78.763333333333335</v>
      </c>
    </row>
    <row r="34" spans="1:10" ht="31.5" x14ac:dyDescent="0.25">
      <c r="A34" s="10">
        <v>0</v>
      </c>
      <c r="B34" s="13" t="s">
        <v>59</v>
      </c>
      <c r="C34" s="12" t="s">
        <v>60</v>
      </c>
      <c r="D34" s="17">
        <v>2100.1970000000001</v>
      </c>
      <c r="E34" s="17">
        <v>2296.6320000000001</v>
      </c>
      <c r="F34" s="17">
        <v>1257.17</v>
      </c>
      <c r="G34" s="17">
        <v>772.95508000000007</v>
      </c>
      <c r="H34" s="18">
        <f t="shared" si="0"/>
        <v>36.80393220255052</v>
      </c>
      <c r="I34" s="18">
        <f t="shared" si="1"/>
        <v>33.656026738284581</v>
      </c>
      <c r="J34" s="18">
        <f t="shared" si="2"/>
        <v>61.483735692070283</v>
      </c>
    </row>
    <row r="35" spans="1:10" ht="47.25" x14ac:dyDescent="0.25">
      <c r="A35" s="10">
        <v>0</v>
      </c>
      <c r="B35" s="13" t="s">
        <v>61</v>
      </c>
      <c r="C35" s="12" t="s">
        <v>62</v>
      </c>
      <c r="D35" s="17">
        <v>199</v>
      </c>
      <c r="E35" s="17">
        <v>199</v>
      </c>
      <c r="F35" s="17">
        <v>199</v>
      </c>
      <c r="G35" s="17">
        <v>190.4</v>
      </c>
      <c r="H35" s="18">
        <f t="shared" si="0"/>
        <v>95.678391959799001</v>
      </c>
      <c r="I35" s="18">
        <f t="shared" si="1"/>
        <v>95.678391959799001</v>
      </c>
      <c r="J35" s="18">
        <f t="shared" si="2"/>
        <v>95.678391959799001</v>
      </c>
    </row>
    <row r="36" spans="1:10" ht="63" x14ac:dyDescent="0.25">
      <c r="A36" s="10">
        <v>0</v>
      </c>
      <c r="B36" s="13" t="s">
        <v>63</v>
      </c>
      <c r="C36" s="12" t="s">
        <v>64</v>
      </c>
      <c r="D36" s="17">
        <v>472.32</v>
      </c>
      <c r="E36" s="17">
        <v>472.32</v>
      </c>
      <c r="F36" s="17">
        <v>352</v>
      </c>
      <c r="G36" s="17">
        <v>204.74154000000001</v>
      </c>
      <c r="H36" s="18">
        <f t="shared" si="0"/>
        <v>43.348056402439028</v>
      </c>
      <c r="I36" s="18">
        <f t="shared" si="1"/>
        <v>43.348056402439028</v>
      </c>
      <c r="J36" s="18">
        <f t="shared" si="2"/>
        <v>58.165210227272738</v>
      </c>
    </row>
    <row r="37" spans="1:10" ht="47.25" x14ac:dyDescent="0.25">
      <c r="A37" s="10">
        <v>0</v>
      </c>
      <c r="B37" s="13" t="s">
        <v>65</v>
      </c>
      <c r="C37" s="12" t="s">
        <v>66</v>
      </c>
      <c r="D37" s="17">
        <v>1000</v>
      </c>
      <c r="E37" s="17">
        <v>1176.0257799999999</v>
      </c>
      <c r="F37" s="17">
        <v>962.92777999999998</v>
      </c>
      <c r="G37" s="17">
        <v>508.99643000000003</v>
      </c>
      <c r="H37" s="18">
        <f t="shared" si="0"/>
        <v>50.899643000000005</v>
      </c>
      <c r="I37" s="18">
        <f t="shared" si="1"/>
        <v>43.281060556342574</v>
      </c>
      <c r="J37" s="18">
        <f t="shared" si="2"/>
        <v>52.859252850717432</v>
      </c>
    </row>
    <row r="38" spans="1:10" ht="31.5" x14ac:dyDescent="0.25">
      <c r="A38" s="10">
        <v>0</v>
      </c>
      <c r="B38" s="13" t="s">
        <v>67</v>
      </c>
      <c r="C38" s="12" t="s">
        <v>68</v>
      </c>
      <c r="D38" s="17">
        <v>7399.2720000000008</v>
      </c>
      <c r="E38" s="17">
        <v>7399.2720000000008</v>
      </c>
      <c r="F38" s="17">
        <v>3797.806</v>
      </c>
      <c r="G38" s="17">
        <v>3408.9154900000008</v>
      </c>
      <c r="H38" s="18">
        <f t="shared" si="0"/>
        <v>46.07095792667171</v>
      </c>
      <c r="I38" s="18">
        <f t="shared" si="1"/>
        <v>46.07095792667171</v>
      </c>
      <c r="J38" s="18">
        <f t="shared" si="2"/>
        <v>89.760127031238582</v>
      </c>
    </row>
    <row r="39" spans="1:10" ht="15.75" x14ac:dyDescent="0.25">
      <c r="A39" s="10">
        <v>0</v>
      </c>
      <c r="B39" s="13" t="s">
        <v>69</v>
      </c>
      <c r="C39" s="12" t="s">
        <v>70</v>
      </c>
      <c r="D39" s="17">
        <v>1985.75</v>
      </c>
      <c r="E39" s="17">
        <v>1985.75</v>
      </c>
      <c r="F39" s="17">
        <v>1161.8</v>
      </c>
      <c r="G39" s="17">
        <v>590.42800000000011</v>
      </c>
      <c r="H39" s="18">
        <f t="shared" si="0"/>
        <v>29.733249401989177</v>
      </c>
      <c r="I39" s="18">
        <f t="shared" si="1"/>
        <v>29.733249401989177</v>
      </c>
      <c r="J39" s="18">
        <f t="shared" si="2"/>
        <v>50.820106730934768</v>
      </c>
    </row>
    <row r="40" spans="1:10" ht="31.5" x14ac:dyDescent="0.25">
      <c r="A40" s="10">
        <v>1</v>
      </c>
      <c r="B40" s="13" t="s">
        <v>71</v>
      </c>
      <c r="C40" s="12" t="s">
        <v>121</v>
      </c>
      <c r="D40" s="17">
        <v>25600.379999999994</v>
      </c>
      <c r="E40" s="17">
        <v>26037.886999999999</v>
      </c>
      <c r="F40" s="17">
        <v>15340.832999999995</v>
      </c>
      <c r="G40" s="17">
        <v>12430.397930000003</v>
      </c>
      <c r="H40" s="18">
        <f t="shared" si="0"/>
        <v>48.555521168045182</v>
      </c>
      <c r="I40" s="18">
        <f t="shared" si="1"/>
        <v>47.739656946817547</v>
      </c>
      <c r="J40" s="18">
        <f t="shared" si="2"/>
        <v>81.028180999037062</v>
      </c>
    </row>
    <row r="41" spans="1:10" ht="31.5" x14ac:dyDescent="0.25">
      <c r="A41" s="10">
        <v>0</v>
      </c>
      <c r="B41" s="13" t="s">
        <v>72</v>
      </c>
      <c r="C41" s="12" t="s">
        <v>23</v>
      </c>
      <c r="D41" s="17">
        <v>862.10599999999999</v>
      </c>
      <c r="E41" s="17">
        <v>862.10599999999999</v>
      </c>
      <c r="F41" s="17">
        <v>476.38699999999989</v>
      </c>
      <c r="G41" s="17">
        <v>429.45527000000004</v>
      </c>
      <c r="H41" s="18">
        <f t="shared" si="0"/>
        <v>49.814671281721736</v>
      </c>
      <c r="I41" s="18">
        <f t="shared" si="1"/>
        <v>49.814671281721736</v>
      </c>
      <c r="J41" s="18">
        <f t="shared" si="2"/>
        <v>90.148402454307146</v>
      </c>
    </row>
    <row r="42" spans="1:10" ht="15.75" x14ac:dyDescent="0.25">
      <c r="A42" s="10">
        <v>0</v>
      </c>
      <c r="B42" s="13" t="s">
        <v>73</v>
      </c>
      <c r="C42" s="12" t="s">
        <v>74</v>
      </c>
      <c r="D42" s="17">
        <v>9750.8679999999986</v>
      </c>
      <c r="E42" s="17">
        <v>9958.3749999999982</v>
      </c>
      <c r="F42" s="17">
        <v>6179.5849999999991</v>
      </c>
      <c r="G42" s="17">
        <v>5562.8620099999998</v>
      </c>
      <c r="H42" s="18">
        <f t="shared" si="0"/>
        <v>57.049916069010479</v>
      </c>
      <c r="I42" s="18">
        <f t="shared" si="1"/>
        <v>55.861142104007946</v>
      </c>
      <c r="J42" s="18">
        <f t="shared" si="2"/>
        <v>90.019993413797224</v>
      </c>
    </row>
    <row r="43" spans="1:10" ht="15.75" x14ac:dyDescent="0.25">
      <c r="A43" s="10">
        <v>0</v>
      </c>
      <c r="B43" s="13" t="s">
        <v>75</v>
      </c>
      <c r="C43" s="12" t="s">
        <v>35</v>
      </c>
      <c r="D43" s="17">
        <v>45</v>
      </c>
      <c r="E43" s="17">
        <v>45</v>
      </c>
      <c r="F43" s="17">
        <v>25</v>
      </c>
      <c r="G43" s="17">
        <v>20</v>
      </c>
      <c r="H43" s="18">
        <f t="shared" si="0"/>
        <v>44.444444444444443</v>
      </c>
      <c r="I43" s="18">
        <f t="shared" si="1"/>
        <v>44.444444444444443</v>
      </c>
      <c r="J43" s="18">
        <f t="shared" si="2"/>
        <v>80</v>
      </c>
    </row>
    <row r="44" spans="1:10" ht="15.75" x14ac:dyDescent="0.25">
      <c r="A44" s="10">
        <v>0</v>
      </c>
      <c r="B44" s="13" t="s">
        <v>76</v>
      </c>
      <c r="C44" s="12" t="s">
        <v>77</v>
      </c>
      <c r="D44" s="17">
        <v>4365.7290000000003</v>
      </c>
      <c r="E44" s="17">
        <v>4415.7290000000003</v>
      </c>
      <c r="F44" s="17">
        <v>2547.0669999999996</v>
      </c>
      <c r="G44" s="17">
        <v>2019.70102</v>
      </c>
      <c r="H44" s="18">
        <f t="shared" si="0"/>
        <v>46.262629219541566</v>
      </c>
      <c r="I44" s="18">
        <f t="shared" si="1"/>
        <v>45.738790129557309</v>
      </c>
      <c r="J44" s="18">
        <f t="shared" si="2"/>
        <v>79.29516655824132</v>
      </c>
    </row>
    <row r="45" spans="1:10" ht="15.75" x14ac:dyDescent="0.25">
      <c r="A45" s="10">
        <v>0</v>
      </c>
      <c r="B45" s="13" t="s">
        <v>78</v>
      </c>
      <c r="C45" s="12" t="s">
        <v>79</v>
      </c>
      <c r="D45" s="17">
        <v>767.6389999999999</v>
      </c>
      <c r="E45" s="17">
        <v>867.6389999999999</v>
      </c>
      <c r="F45" s="17">
        <v>497.10599999999999</v>
      </c>
      <c r="G45" s="17">
        <v>389.60499999999996</v>
      </c>
      <c r="H45" s="18">
        <f t="shared" si="0"/>
        <v>50.753674578805928</v>
      </c>
      <c r="I45" s="18">
        <f t="shared" si="1"/>
        <v>44.904044193495224</v>
      </c>
      <c r="J45" s="18">
        <f t="shared" si="2"/>
        <v>78.374632372170112</v>
      </c>
    </row>
    <row r="46" spans="1:10" ht="31.5" x14ac:dyDescent="0.25">
      <c r="A46" s="10">
        <v>0</v>
      </c>
      <c r="B46" s="13" t="s">
        <v>80</v>
      </c>
      <c r="C46" s="12" t="s">
        <v>81</v>
      </c>
      <c r="D46" s="17">
        <v>6666.7810000000009</v>
      </c>
      <c r="E46" s="17">
        <v>6916.7809999999999</v>
      </c>
      <c r="F46" s="17">
        <v>4135.2180000000008</v>
      </c>
      <c r="G46" s="17">
        <v>3088.93525</v>
      </c>
      <c r="H46" s="18">
        <f t="shared" si="0"/>
        <v>46.33323413503458</v>
      </c>
      <c r="I46" s="18">
        <f t="shared" si="1"/>
        <v>44.658566607790533</v>
      </c>
      <c r="J46" s="18">
        <f t="shared" si="2"/>
        <v>74.698244445637442</v>
      </c>
    </row>
    <row r="47" spans="1:10" ht="31.5" x14ac:dyDescent="0.25">
      <c r="A47" s="10">
        <v>0</v>
      </c>
      <c r="B47" s="13" t="s">
        <v>82</v>
      </c>
      <c r="C47" s="12" t="s">
        <v>83</v>
      </c>
      <c r="D47" s="17">
        <v>2411.7210000000005</v>
      </c>
      <c r="E47" s="17">
        <v>2411.7210000000005</v>
      </c>
      <c r="F47" s="17">
        <v>1254.1670000000001</v>
      </c>
      <c r="G47" s="17">
        <v>879.77958000000012</v>
      </c>
      <c r="H47" s="18">
        <f t="shared" si="0"/>
        <v>36.479326588772082</v>
      </c>
      <c r="I47" s="18">
        <f t="shared" si="1"/>
        <v>36.479326588772082</v>
      </c>
      <c r="J47" s="18">
        <f t="shared" si="2"/>
        <v>70.14851929607461</v>
      </c>
    </row>
    <row r="48" spans="1:10" ht="15.75" x14ac:dyDescent="0.25">
      <c r="A48" s="10">
        <v>0</v>
      </c>
      <c r="B48" s="13" t="s">
        <v>84</v>
      </c>
      <c r="C48" s="12" t="s">
        <v>85</v>
      </c>
      <c r="D48" s="17">
        <v>730.53600000000006</v>
      </c>
      <c r="E48" s="17">
        <v>560.53600000000006</v>
      </c>
      <c r="F48" s="17">
        <v>226.303</v>
      </c>
      <c r="G48" s="17">
        <v>40.059800000000003</v>
      </c>
      <c r="H48" s="18">
        <f t="shared" si="0"/>
        <v>5.483617508240525</v>
      </c>
      <c r="I48" s="18">
        <f t="shared" si="1"/>
        <v>7.1466953059214742</v>
      </c>
      <c r="J48" s="18">
        <f t="shared" si="2"/>
        <v>17.701842220385945</v>
      </c>
    </row>
    <row r="49" spans="1:10" ht="47.25" x14ac:dyDescent="0.25">
      <c r="A49" s="10">
        <v>1</v>
      </c>
      <c r="B49" s="13" t="s">
        <v>86</v>
      </c>
      <c r="C49" s="12" t="s">
        <v>122</v>
      </c>
      <c r="D49" s="17">
        <v>19699.381000000001</v>
      </c>
      <c r="E49" s="17">
        <v>34551.476000000002</v>
      </c>
      <c r="F49" s="17">
        <v>26977.423000000006</v>
      </c>
      <c r="G49" s="17">
        <v>11297.108040000001</v>
      </c>
      <c r="H49" s="18">
        <f t="shared" si="0"/>
        <v>57.34752802638824</v>
      </c>
      <c r="I49" s="18">
        <f t="shared" si="1"/>
        <v>32.696455688318501</v>
      </c>
      <c r="J49" s="18">
        <f t="shared" si="2"/>
        <v>41.876157111077653</v>
      </c>
    </row>
    <row r="50" spans="1:10" ht="31.5" x14ac:dyDescent="0.25">
      <c r="A50" s="10">
        <v>0</v>
      </c>
      <c r="B50" s="13" t="s">
        <v>87</v>
      </c>
      <c r="C50" s="12" t="s">
        <v>23</v>
      </c>
      <c r="D50" s="17">
        <v>2659.0929999999998</v>
      </c>
      <c r="E50" s="17">
        <v>2659.0929999999998</v>
      </c>
      <c r="F50" s="17">
        <v>1352.9359999999999</v>
      </c>
      <c r="G50" s="17">
        <v>964.30116000000021</v>
      </c>
      <c r="H50" s="18">
        <f t="shared" si="0"/>
        <v>36.264288612696141</v>
      </c>
      <c r="I50" s="18">
        <f t="shared" si="1"/>
        <v>36.264288612696141</v>
      </c>
      <c r="J50" s="18">
        <f t="shared" si="2"/>
        <v>71.274706268441392</v>
      </c>
    </row>
    <row r="51" spans="1:10" ht="15.75" x14ac:dyDescent="0.25">
      <c r="A51" s="10">
        <v>0</v>
      </c>
      <c r="B51" s="13" t="s">
        <v>88</v>
      </c>
      <c r="C51" s="12" t="s">
        <v>89</v>
      </c>
      <c r="D51" s="17">
        <v>0</v>
      </c>
      <c r="E51" s="17">
        <v>261.10000000000002</v>
      </c>
      <c r="F51" s="17">
        <v>261.10000000000002</v>
      </c>
      <c r="G51" s="17">
        <v>0</v>
      </c>
      <c r="H51" s="18">
        <v>0</v>
      </c>
      <c r="I51" s="18">
        <f t="shared" si="1"/>
        <v>0</v>
      </c>
      <c r="J51" s="18">
        <f t="shared" si="2"/>
        <v>0</v>
      </c>
    </row>
    <row r="52" spans="1:10" ht="31.5" x14ac:dyDescent="0.25">
      <c r="A52" s="10">
        <v>0</v>
      </c>
      <c r="B52" s="13" t="s">
        <v>90</v>
      </c>
      <c r="C52" s="12" t="s">
        <v>91</v>
      </c>
      <c r="D52" s="17">
        <v>731</v>
      </c>
      <c r="E52" s="17">
        <v>757.5</v>
      </c>
      <c r="F52" s="17">
        <v>392.1</v>
      </c>
      <c r="G52" s="17">
        <v>391.95107000000002</v>
      </c>
      <c r="H52" s="18">
        <f t="shared" si="0"/>
        <v>53.618477428180576</v>
      </c>
      <c r="I52" s="18">
        <f t="shared" si="1"/>
        <v>51.742715511551154</v>
      </c>
      <c r="J52" s="18">
        <f t="shared" si="2"/>
        <v>99.96201734251467</v>
      </c>
    </row>
    <row r="53" spans="1:10" ht="31.5" x14ac:dyDescent="0.25">
      <c r="A53" s="10">
        <v>0</v>
      </c>
      <c r="B53" s="13" t="s">
        <v>92</v>
      </c>
      <c r="C53" s="12" t="s">
        <v>93</v>
      </c>
      <c r="D53" s="17">
        <v>0</v>
      </c>
      <c r="E53" s="17">
        <v>210.70000000000002</v>
      </c>
      <c r="F53" s="17">
        <v>210.70000000000002</v>
      </c>
      <c r="G53" s="17">
        <v>210.70000000000002</v>
      </c>
      <c r="H53" s="18">
        <v>0</v>
      </c>
      <c r="I53" s="18">
        <f t="shared" si="1"/>
        <v>100</v>
      </c>
      <c r="J53" s="18">
        <f t="shared" si="2"/>
        <v>100</v>
      </c>
    </row>
    <row r="54" spans="1:10" ht="15.75" x14ac:dyDescent="0.25">
      <c r="A54" s="10">
        <v>0</v>
      </c>
      <c r="B54" s="13" t="s">
        <v>94</v>
      </c>
      <c r="C54" s="12" t="s">
        <v>95</v>
      </c>
      <c r="D54" s="17">
        <v>9664.2000000000007</v>
      </c>
      <c r="E54" s="17">
        <v>11281.800000000001</v>
      </c>
      <c r="F54" s="17">
        <v>6603.6040000000003</v>
      </c>
      <c r="G54" s="17">
        <v>2559.8154399999999</v>
      </c>
      <c r="H54" s="18">
        <f t="shared" si="0"/>
        <v>26.48760828625235</v>
      </c>
      <c r="I54" s="18">
        <f t="shared" si="1"/>
        <v>22.689778581432037</v>
      </c>
      <c r="J54" s="18">
        <f t="shared" si="2"/>
        <v>38.763914977336619</v>
      </c>
    </row>
    <row r="55" spans="1:10" ht="78.75" x14ac:dyDescent="0.25">
      <c r="A55" s="10">
        <v>0</v>
      </c>
      <c r="B55" s="13" t="s">
        <v>96</v>
      </c>
      <c r="C55" s="12" t="s">
        <v>97</v>
      </c>
      <c r="D55" s="17">
        <v>2145.0880000000002</v>
      </c>
      <c r="E55" s="17">
        <v>4352.8829999999998</v>
      </c>
      <c r="F55" s="17">
        <v>4352.8829999999998</v>
      </c>
      <c r="G55" s="17">
        <v>3775</v>
      </c>
      <c r="H55" s="18">
        <f t="shared" si="0"/>
        <v>175.98345615657723</v>
      </c>
      <c r="I55" s="18">
        <f t="shared" si="1"/>
        <v>86.724132029278067</v>
      </c>
      <c r="J55" s="18">
        <f t="shared" si="2"/>
        <v>86.724132029278067</v>
      </c>
    </row>
    <row r="56" spans="1:10" ht="31.5" x14ac:dyDescent="0.25">
      <c r="A56" s="10">
        <v>0</v>
      </c>
      <c r="B56" s="13" t="s">
        <v>98</v>
      </c>
      <c r="C56" s="12" t="s">
        <v>99</v>
      </c>
      <c r="D56" s="17">
        <v>4000</v>
      </c>
      <c r="E56" s="17">
        <v>13552.6</v>
      </c>
      <c r="F56" s="17">
        <v>12712.800000000001</v>
      </c>
      <c r="G56" s="17">
        <v>3256.9659000000001</v>
      </c>
      <c r="H56" s="18">
        <f t="shared" si="0"/>
        <v>81.424147500000004</v>
      </c>
      <c r="I56" s="18">
        <f t="shared" si="1"/>
        <v>24.032037395038593</v>
      </c>
      <c r="J56" s="18">
        <f t="shared" si="2"/>
        <v>25.619579478950349</v>
      </c>
    </row>
    <row r="57" spans="1:10" ht="31.5" x14ac:dyDescent="0.25">
      <c r="A57" s="10">
        <v>0</v>
      </c>
      <c r="B57" s="13" t="s">
        <v>100</v>
      </c>
      <c r="C57" s="12" t="s">
        <v>101</v>
      </c>
      <c r="D57" s="17">
        <v>0</v>
      </c>
      <c r="E57" s="17">
        <v>975.80000000000007</v>
      </c>
      <c r="F57" s="17">
        <v>758.7</v>
      </c>
      <c r="G57" s="17">
        <v>98.962679999999992</v>
      </c>
      <c r="H57" s="18">
        <v>0</v>
      </c>
      <c r="I57" s="18">
        <f t="shared" si="1"/>
        <v>10.14169706907153</v>
      </c>
      <c r="J57" s="18">
        <f t="shared" si="2"/>
        <v>13.043716884143928</v>
      </c>
    </row>
    <row r="58" spans="1:10" ht="15.75" x14ac:dyDescent="0.25">
      <c r="A58" s="10">
        <v>0</v>
      </c>
      <c r="B58" s="13" t="s">
        <v>102</v>
      </c>
      <c r="C58" s="12" t="s">
        <v>18</v>
      </c>
      <c r="D58" s="17">
        <v>500.00000000000006</v>
      </c>
      <c r="E58" s="17">
        <v>500</v>
      </c>
      <c r="F58" s="17">
        <v>332.6</v>
      </c>
      <c r="G58" s="17">
        <v>39.411790000000003</v>
      </c>
      <c r="H58" s="18">
        <f t="shared" si="0"/>
        <v>7.882358</v>
      </c>
      <c r="I58" s="18">
        <f t="shared" si="1"/>
        <v>7.882358</v>
      </c>
      <c r="J58" s="18">
        <f t="shared" si="2"/>
        <v>11.849606133493687</v>
      </c>
    </row>
    <row r="59" spans="1:10" ht="15.75" x14ac:dyDescent="0.25">
      <c r="A59" s="10">
        <v>1</v>
      </c>
      <c r="B59" s="13" t="s">
        <v>103</v>
      </c>
      <c r="C59" s="12" t="s">
        <v>104</v>
      </c>
      <c r="D59" s="17">
        <v>2053.9659999999994</v>
      </c>
      <c r="E59" s="17">
        <v>2303.9659999999994</v>
      </c>
      <c r="F59" s="17">
        <v>1506.6319999999998</v>
      </c>
      <c r="G59" s="17">
        <v>979.07105999999999</v>
      </c>
      <c r="H59" s="18">
        <f t="shared" si="0"/>
        <v>47.667345029080337</v>
      </c>
      <c r="I59" s="18">
        <f t="shared" si="1"/>
        <v>42.495030742641177</v>
      </c>
      <c r="J59" s="18">
        <f t="shared" si="2"/>
        <v>64.984087686973339</v>
      </c>
    </row>
    <row r="60" spans="1:10" ht="31.5" x14ac:dyDescent="0.25">
      <c r="A60" s="10">
        <v>0</v>
      </c>
      <c r="B60" s="13" t="s">
        <v>105</v>
      </c>
      <c r="C60" s="12" t="s">
        <v>23</v>
      </c>
      <c r="D60" s="17">
        <v>1853.9659999999997</v>
      </c>
      <c r="E60" s="17">
        <v>1853.9659999999997</v>
      </c>
      <c r="F60" s="17">
        <v>1056.6319999999998</v>
      </c>
      <c r="G60" s="17">
        <v>729.07105999999999</v>
      </c>
      <c r="H60" s="18">
        <f t="shared" si="0"/>
        <v>39.324942312857956</v>
      </c>
      <c r="I60" s="18">
        <f t="shared" si="1"/>
        <v>39.324942312857956</v>
      </c>
      <c r="J60" s="18">
        <f t="shared" si="2"/>
        <v>68.999524905548952</v>
      </c>
    </row>
    <row r="61" spans="1:10" ht="15.75" x14ac:dyDescent="0.25">
      <c r="A61" s="10">
        <v>0</v>
      </c>
      <c r="B61" s="13" t="s">
        <v>106</v>
      </c>
      <c r="C61" s="12" t="s">
        <v>107</v>
      </c>
      <c r="D61" s="17">
        <v>200</v>
      </c>
      <c r="E61" s="17">
        <v>200</v>
      </c>
      <c r="F61" s="17">
        <v>200</v>
      </c>
      <c r="G61" s="17">
        <v>0</v>
      </c>
      <c r="H61" s="18">
        <f t="shared" si="0"/>
        <v>0</v>
      </c>
      <c r="I61" s="18">
        <f t="shared" si="1"/>
        <v>0</v>
      </c>
      <c r="J61" s="18">
        <f t="shared" si="2"/>
        <v>0</v>
      </c>
    </row>
    <row r="62" spans="1:10" ht="15.75" x14ac:dyDescent="0.25">
      <c r="A62" s="10">
        <v>0</v>
      </c>
      <c r="B62" s="13" t="s">
        <v>108</v>
      </c>
      <c r="C62" s="12" t="s">
        <v>109</v>
      </c>
      <c r="D62" s="17">
        <v>0</v>
      </c>
      <c r="E62" s="17">
        <v>250</v>
      </c>
      <c r="F62" s="17">
        <v>250</v>
      </c>
      <c r="G62" s="17">
        <v>250</v>
      </c>
      <c r="H62" s="18">
        <v>0</v>
      </c>
      <c r="I62" s="18">
        <f t="shared" si="1"/>
        <v>100</v>
      </c>
      <c r="J62" s="18">
        <f t="shared" si="2"/>
        <v>100</v>
      </c>
    </row>
    <row r="63" spans="1:10" ht="15.75" x14ac:dyDescent="0.25">
      <c r="A63" s="10">
        <v>1</v>
      </c>
      <c r="B63" s="13" t="s">
        <v>110</v>
      </c>
      <c r="C63" s="12" t="s">
        <v>111</v>
      </c>
      <c r="D63" s="17">
        <v>307246.82399999973</v>
      </c>
      <c r="E63" s="17">
        <v>332812.24294999981</v>
      </c>
      <c r="F63" s="17">
        <v>220847.78894999996</v>
      </c>
      <c r="G63" s="17">
        <v>168751.1758</v>
      </c>
      <c r="H63" s="18">
        <f t="shared" si="0"/>
        <v>54.923651806405701</v>
      </c>
      <c r="I63" s="18">
        <f t="shared" si="1"/>
        <v>50.704617806188224</v>
      </c>
      <c r="J63" s="18">
        <f t="shared" si="2"/>
        <v>76.410624983981762</v>
      </c>
    </row>
    <row r="65" spans="2:10" x14ac:dyDescent="0.2">
      <c r="B65" s="8"/>
      <c r="C65" s="6"/>
      <c r="D65" s="4"/>
      <c r="E65" s="4"/>
      <c r="F65" s="4"/>
      <c r="G65" s="4"/>
      <c r="H65" s="4"/>
      <c r="I65" s="4"/>
      <c r="J65" s="4"/>
    </row>
    <row r="73" spans="2:10" hidden="1" x14ac:dyDescent="0.2"/>
  </sheetData>
  <mergeCells count="1">
    <mergeCell ref="B1:J1"/>
  </mergeCells>
  <conditionalFormatting sqref="B4:B63">
    <cfRule type="expression" dxfId="21" priority="24" stopIfTrue="1">
      <formula>A4=1</formula>
    </cfRule>
  </conditionalFormatting>
  <conditionalFormatting sqref="C5:C12 C14:C28 C30:C39 C41:C48 C50:C58 C60:C63">
    <cfRule type="expression" dxfId="20" priority="25" stopIfTrue="1">
      <formula>A5=1</formula>
    </cfRule>
  </conditionalFormatting>
  <conditionalFormatting sqref="D4:D63">
    <cfRule type="expression" dxfId="19" priority="26" stopIfTrue="1">
      <formula>A4=1</formula>
    </cfRule>
  </conditionalFormatting>
  <conditionalFormatting sqref="E4:E63">
    <cfRule type="expression" dxfId="18" priority="27" stopIfTrue="1">
      <formula>A4=1</formula>
    </cfRule>
  </conditionalFormatting>
  <conditionalFormatting sqref="F4:F63">
    <cfRule type="expression" dxfId="17" priority="28" stopIfTrue="1">
      <formula>A4=1</formula>
    </cfRule>
  </conditionalFormatting>
  <conditionalFormatting sqref="G4:G63">
    <cfRule type="expression" dxfId="16" priority="31" stopIfTrue="1">
      <formula>A4=1</formula>
    </cfRule>
  </conditionalFormatting>
  <conditionalFormatting sqref="B65:B74">
    <cfRule type="expression" dxfId="15" priority="8" stopIfTrue="1">
      <formula>A65=1</formula>
    </cfRule>
  </conditionalFormatting>
  <conditionalFormatting sqref="C65:C74">
    <cfRule type="expression" dxfId="14" priority="9" stopIfTrue="1">
      <formula>A65=1</formula>
    </cfRule>
  </conditionalFormatting>
  <conditionalFormatting sqref="D65:D74">
    <cfRule type="expression" dxfId="13" priority="10" stopIfTrue="1">
      <formula>A65=1</formula>
    </cfRule>
  </conditionalFormatting>
  <conditionalFormatting sqref="E65:E74">
    <cfRule type="expression" dxfId="12" priority="11" stopIfTrue="1">
      <formula>A65=1</formula>
    </cfRule>
  </conditionalFormatting>
  <conditionalFormatting sqref="F65:F74">
    <cfRule type="expression" dxfId="11" priority="12" stopIfTrue="1">
      <formula>A65=1</formula>
    </cfRule>
  </conditionalFormatting>
  <conditionalFormatting sqref="G65:G74">
    <cfRule type="expression" dxfId="10" priority="15" stopIfTrue="1">
      <formula>A65=1</formula>
    </cfRule>
  </conditionalFormatting>
  <conditionalFormatting sqref="H65:H74">
    <cfRule type="expression" dxfId="9" priority="18" stopIfTrue="1">
      <formula>A65=1</formula>
    </cfRule>
  </conditionalFormatting>
  <conditionalFormatting sqref="I65:I74">
    <cfRule type="expression" dxfId="8" priority="19" stopIfTrue="1">
      <formula>A65=1</formula>
    </cfRule>
  </conditionalFormatting>
  <conditionalFormatting sqref="J65:J74">
    <cfRule type="expression" dxfId="7" priority="20" stopIfTrue="1">
      <formula>A65=1</formula>
    </cfRule>
  </conditionalFormatting>
  <conditionalFormatting sqref="C4">
    <cfRule type="expression" dxfId="6" priority="7" stopIfTrue="1">
      <formula>A4=1</formula>
    </cfRule>
  </conditionalFormatting>
  <conditionalFormatting sqref="H4:J63">
    <cfRule type="expression" dxfId="5" priority="6" stopIfTrue="1">
      <formula>A4=1</formula>
    </cfRule>
  </conditionalFormatting>
  <conditionalFormatting sqref="C13">
    <cfRule type="expression" dxfId="4" priority="5" stopIfTrue="1">
      <formula>A13=1</formula>
    </cfRule>
  </conditionalFormatting>
  <conditionalFormatting sqref="C29">
    <cfRule type="expression" dxfId="3" priority="4" stopIfTrue="1">
      <formula>A29=1</formula>
    </cfRule>
  </conditionalFormatting>
  <conditionalFormatting sqref="C40">
    <cfRule type="expression" dxfId="2" priority="3" stopIfTrue="1">
      <formula>A40=1</formula>
    </cfRule>
  </conditionalFormatting>
  <conditionalFormatting sqref="C49">
    <cfRule type="expression" dxfId="1" priority="2" stopIfTrue="1">
      <formula>A49=1</formula>
    </cfRule>
  </conditionalFormatting>
  <conditionalFormatting sqref="C59">
    <cfRule type="expression" dxfId="0" priority="1" stopIfTrue="1">
      <formula>A59=1</formula>
    </cfRule>
  </conditionalFormatting>
  <pageMargins left="0.32" right="0.33" top="0.39370078740157499" bottom="0.39370078740157499" header="0" footer="0"/>
  <pageSetup paperSize="9" scale="8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2023-07-10T08:56:27Z</cp:lastPrinted>
  <dcterms:created xsi:type="dcterms:W3CDTF">2023-07-03T08:56:59Z</dcterms:created>
  <dcterms:modified xsi:type="dcterms:W3CDTF">2023-07-10T08:56:31Z</dcterms:modified>
</cp:coreProperties>
</file>